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Лист1" sheetId="3" r:id="rId1"/>
  </sheets>
  <definedNames>
    <definedName name="_xlnm.Print_Area" localSheetId="0">Лист1!$A$1:$E$76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3" i="3" l="1"/>
  <c r="E52" i="3" l="1"/>
  <c r="E46" i="3" l="1"/>
  <c r="E31" i="3" l="1"/>
  <c r="E76" i="3" s="1"/>
</calcChain>
</file>

<file path=xl/sharedStrings.xml><?xml version="1.0" encoding="utf-8"?>
<sst xmlns="http://schemas.openxmlformats.org/spreadsheetml/2006/main" count="83" uniqueCount="72">
  <si>
    <t xml:space="preserve">С О Г Л А С О В А Н О   </t>
  </si>
  <si>
    <t>У Т В Е Р Ж Д А Ю</t>
  </si>
  <si>
    <t>Министерство экономического развития</t>
  </si>
  <si>
    <r>
      <t>Приднестровской Молдавской Республики</t>
    </r>
    <r>
      <rPr>
        <b/>
        <sz val="12"/>
        <rFont val="Times New Roman"/>
        <family val="1"/>
        <charset val="204"/>
      </rPr>
      <t xml:space="preserve"> </t>
    </r>
  </si>
  <si>
    <t>Совета народных депутатов</t>
  </si>
  <si>
    <t xml:space="preserve">___________________ </t>
  </si>
  <si>
    <t xml:space="preserve">С О Г Л А С О В А Н О                                                                                     </t>
  </si>
  <si>
    <t>ПРОГРАММА</t>
  </si>
  <si>
    <t>№ пп</t>
  </si>
  <si>
    <t>Наименование улиц</t>
  </si>
  <si>
    <t>Вид работ</t>
  </si>
  <si>
    <t>Объем работ, м2</t>
  </si>
  <si>
    <t>РАСХОДЫ:</t>
  </si>
  <si>
    <t>I. Капитальный ремонт дорог всего:</t>
  </si>
  <si>
    <t xml:space="preserve">1. Сплошное покрытие дорог а/бетоном и бетоном </t>
  </si>
  <si>
    <t>1. Тротуары</t>
  </si>
  <si>
    <t>горизонтальная разметка</t>
  </si>
  <si>
    <t xml:space="preserve">город Дубоссары </t>
  </si>
  <si>
    <t>с/с Цыбулевка</t>
  </si>
  <si>
    <t>с/с Гармацкое</t>
  </si>
  <si>
    <t>с/с Гояны</t>
  </si>
  <si>
    <t>с/с Дзержинское</t>
  </si>
  <si>
    <t>с/с Дойбаны</t>
  </si>
  <si>
    <t>с/с Дубово</t>
  </si>
  <si>
    <t>с/с Красный Виноградарь</t>
  </si>
  <si>
    <t>с/с Роги</t>
  </si>
  <si>
    <t>с/с Ново-Комиссаровка</t>
  </si>
  <si>
    <t>Оплата потребленной э/энергии  а/дорог общего пользования</t>
  </si>
  <si>
    <t>город Дубоссары</t>
  </si>
  <si>
    <t>ВСЕГО расходов:</t>
  </si>
  <si>
    <t>дорожная разметка "пешеходный переход", установка дорожных знаков</t>
  </si>
  <si>
    <t>2. Устройство мест стоянок и парковок всего:</t>
  </si>
  <si>
    <t>устройство парковки из тротуарной плитки</t>
  </si>
  <si>
    <t>устройство тротуарного покрытия из тротуарной плитки</t>
  </si>
  <si>
    <t>_______________ А. Н. Коломыцев</t>
  </si>
  <si>
    <t>капитальный ремонт дорожного полотна цементобетонном</t>
  </si>
  <si>
    <t xml:space="preserve">Ликвидация аварийных ситуаций </t>
  </si>
  <si>
    <t>ул. Айвазовского до ул. Космонавтов (на участке №35 - 43 а)</t>
  </si>
  <si>
    <t>остатки на 01.01.2025 г.</t>
  </si>
  <si>
    <t>в том числе на погашение кредиторской задолженности, сложившейся по состоянию на 01.01.2025 года</t>
  </si>
  <si>
    <t>ул. Лазо от ул. Энергетиков до ул. Садовая</t>
  </si>
  <si>
    <t>Димитрова, 2, 2 а ул. Свердлова, 147</t>
  </si>
  <si>
    <t>капитальный ремонт дорожного полотна цементобетонном проездного двора</t>
  </si>
  <si>
    <t>II.Ремонт дорог и тротуаров всего:</t>
  </si>
  <si>
    <t>2. Ремонт гравийных покрытий дорог</t>
  </si>
  <si>
    <t>Ремонт грунтового покрытия ул. Олимпийская</t>
  </si>
  <si>
    <t>3. Ремонт асфальтобетонного покрытия</t>
  </si>
  <si>
    <t>ул. Котовского, ул. Ленина (выборочно)</t>
  </si>
  <si>
    <t>ул. Ломоносова (проезд к ул. Айвазовского)</t>
  </si>
  <si>
    <t>Ремонт грунтового покрытия в том числе проектные работы</t>
  </si>
  <si>
    <t>Содержание и ремонт сетей ливневой канализации</t>
  </si>
  <si>
    <t xml:space="preserve">______  ______________2026 год                                                          </t>
  </si>
  <si>
    <t xml:space="preserve">______  ______________2026 год                                                                </t>
  </si>
  <si>
    <t xml:space="preserve"> развития дорожной отрасли по автомобильным дорогам  общего пользования находящимся в муниципальной собственности Дубоссарского района и города Дубоссары  на 2026 год</t>
  </si>
  <si>
    <t>План на 2026 г (руб.)</t>
  </si>
  <si>
    <t>Ремонт асфальтобетонного покрытия (выборочно)</t>
  </si>
  <si>
    <t>Дубоссарского района и города Дубоссары</t>
  </si>
  <si>
    <t xml:space="preserve">I. Ликвидация аварийных ситуаций. Устройство, содержание и ремонт ливневой канализации. </t>
  </si>
  <si>
    <t>II. Обслуживание технических средств регулирования движения и дорожная разметка, в том числе:</t>
  </si>
  <si>
    <t>Погашение Кт задолженности за выполненные работы по зимнему содржанию улично - дорожной сети за декабрь 2025 года</t>
  </si>
  <si>
    <t>II. Содержание и текущий ремонт автодорог</t>
  </si>
  <si>
    <t xml:space="preserve">III. Погашение кредиторской задолженности </t>
  </si>
  <si>
    <t>Приложение №  9</t>
  </si>
  <si>
    <t>Остатки средств Дорожного фонда по состоянию на 01.01.2026 года</t>
  </si>
  <si>
    <t xml:space="preserve">И.о. Главы государственной администрации  </t>
  </si>
  <si>
    <t xml:space="preserve">__________________ Е.Б. Дабижа                                                                                                  </t>
  </si>
  <si>
    <t>ДОХОДЫ, в том числе:</t>
  </si>
  <si>
    <t>Субсидии из республиканского бюджета (за счет средств Дорожного фонда (на развитие дорожной отрасли)</t>
  </si>
  <si>
    <t>решением 2 пленарного заседания</t>
  </si>
  <si>
    <t>2   сессии   27  созыва</t>
  </si>
  <si>
    <t>30    апреля  2026 года</t>
  </si>
  <si>
    <t xml:space="preserve">Дубоссарского района и г.Дубоссары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</si>
</sst>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3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 Cyr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/>
    <xf numFmtId="0" fontId="2" fillId="0" borderId="0" xfId="0" applyFont="1" applyAlignment="1">
      <alignment horizontal="right"/>
    </xf>
    <xf numFmtId="0" fontId="4" fillId="0" borderId="0" xfId="0" applyFont="1" applyAlignment="1"/>
    <xf numFmtId="0" fontId="3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wrapText="1"/>
    </xf>
    <xf numFmtId="0" fontId="1" fillId="0" borderId="5" xfId="0" applyFont="1" applyBorder="1" applyAlignment="1">
      <alignment horizontal="left" vertical="center" wrapText="1"/>
    </xf>
    <xf numFmtId="3" fontId="2" fillId="0" borderId="6" xfId="0" applyNumberFormat="1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1" fillId="0" borderId="5" xfId="0" applyFont="1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3" fontId="1" fillId="0" borderId="8" xfId="0" applyNumberFormat="1" applyFont="1" applyBorder="1" applyAlignment="1">
      <alignment horizontal="center" vertical="center"/>
    </xf>
    <xf numFmtId="3" fontId="0" fillId="0" borderId="0" xfId="0" applyNumberFormat="1"/>
    <xf numFmtId="4" fontId="1" fillId="0" borderId="5" xfId="0" applyNumberFormat="1" applyFont="1" applyFill="1" applyBorder="1" applyAlignment="1">
      <alignment horizontal="center" vertical="center"/>
    </xf>
    <xf numFmtId="3" fontId="1" fillId="0" borderId="8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0" fillId="0" borderId="4" xfId="0" applyFill="1" applyBorder="1" applyAlignment="1">
      <alignment vertical="center"/>
    </xf>
    <xf numFmtId="0" fontId="1" fillId="0" borderId="5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center"/>
    </xf>
    <xf numFmtId="4" fontId="1" fillId="0" borderId="8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0" fillId="0" borderId="7" xfId="0" applyFill="1" applyBorder="1" applyAlignment="1">
      <alignment vertical="center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10" xfId="0" applyFill="1" applyBorder="1" applyAlignment="1">
      <alignment vertical="center"/>
    </xf>
    <xf numFmtId="0" fontId="1" fillId="0" borderId="11" xfId="0" applyFont="1" applyBorder="1" applyAlignment="1">
      <alignment vertical="top" wrapText="1"/>
    </xf>
    <xf numFmtId="0" fontId="1" fillId="0" borderId="11" xfId="0" applyFont="1" applyBorder="1" applyAlignment="1">
      <alignment horizontal="center" vertical="top" wrapText="1"/>
    </xf>
    <xf numFmtId="3" fontId="7" fillId="0" borderId="4" xfId="0" applyNumberFormat="1" applyFont="1" applyBorder="1" applyAlignment="1">
      <alignment horizontal="center" wrapText="1"/>
    </xf>
    <xf numFmtId="0" fontId="1" fillId="0" borderId="5" xfId="0" applyFont="1" applyFill="1" applyBorder="1" applyAlignment="1">
      <alignment vertical="center"/>
    </xf>
    <xf numFmtId="3" fontId="6" fillId="0" borderId="0" xfId="0" applyNumberFormat="1" applyFont="1"/>
    <xf numFmtId="0" fontId="6" fillId="0" borderId="0" xfId="0" applyFont="1"/>
    <xf numFmtId="3" fontId="7" fillId="0" borderId="7" xfId="0" applyNumberFormat="1" applyFont="1" applyBorder="1" applyAlignment="1">
      <alignment horizontal="center" wrapText="1"/>
    </xf>
    <xf numFmtId="3" fontId="1" fillId="0" borderId="8" xfId="0" applyNumberFormat="1" applyFont="1" applyFill="1" applyBorder="1" applyAlignment="1">
      <alignment horizont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3" fontId="0" fillId="0" borderId="0" xfId="0" applyNumberFormat="1" applyAlignment="1">
      <alignment horizontal="center"/>
    </xf>
    <xf numFmtId="0" fontId="0" fillId="0" borderId="0" xfId="0" applyFill="1"/>
    <xf numFmtId="3" fontId="0" fillId="0" borderId="0" xfId="0" applyNumberFormat="1" applyFill="1"/>
    <xf numFmtId="0" fontId="1" fillId="0" borderId="0" xfId="0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/>
    </xf>
    <xf numFmtId="4" fontId="0" fillId="0" borderId="0" xfId="0" applyNumberFormat="1" applyFill="1"/>
    <xf numFmtId="0" fontId="0" fillId="0" borderId="14" xfId="0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3" fontId="1" fillId="0" borderId="15" xfId="0" applyNumberFormat="1" applyFont="1" applyBorder="1" applyAlignment="1">
      <alignment horizontal="center" wrapText="1"/>
    </xf>
    <xf numFmtId="3" fontId="1" fillId="3" borderId="6" xfId="0" applyNumberFormat="1" applyFont="1" applyFill="1" applyBorder="1" applyAlignment="1">
      <alignment horizontal="center" vertical="center"/>
    </xf>
    <xf numFmtId="3" fontId="1" fillId="3" borderId="9" xfId="0" applyNumberFormat="1" applyFont="1" applyFill="1" applyBorder="1" applyAlignment="1">
      <alignment horizontal="center" vertical="center"/>
    </xf>
    <xf numFmtId="3" fontId="1" fillId="3" borderId="6" xfId="0" applyNumberFormat="1" applyFont="1" applyFill="1" applyBorder="1" applyAlignment="1">
      <alignment horizontal="center"/>
    </xf>
    <xf numFmtId="3" fontId="1" fillId="3" borderId="9" xfId="0" applyNumberFormat="1" applyFont="1" applyFill="1" applyBorder="1" applyAlignment="1">
      <alignment horizontal="center"/>
    </xf>
    <xf numFmtId="4" fontId="2" fillId="4" borderId="2" xfId="0" applyNumberFormat="1" applyFont="1" applyFill="1" applyBorder="1" applyAlignment="1">
      <alignment horizontal="center" vertical="center"/>
    </xf>
    <xf numFmtId="3" fontId="2" fillId="4" borderId="3" xfId="0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1" fillId="4" borderId="2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4" fontId="1" fillId="4" borderId="2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left" vertical="center" wrapText="1"/>
    </xf>
    <xf numFmtId="0" fontId="8" fillId="0" borderId="0" xfId="0" applyFont="1"/>
    <xf numFmtId="0" fontId="9" fillId="0" borderId="0" xfId="0" applyFont="1" applyAlignment="1"/>
    <xf numFmtId="0" fontId="8" fillId="0" borderId="0" xfId="0" applyFont="1" applyAlignment="1">
      <alignment horizontal="right"/>
    </xf>
    <xf numFmtId="0" fontId="8" fillId="0" borderId="0" xfId="0" applyFont="1" applyAlignment="1"/>
    <xf numFmtId="0" fontId="11" fillId="0" borderId="0" xfId="0" applyFont="1"/>
    <xf numFmtId="9" fontId="11" fillId="0" borderId="0" xfId="0" applyNumberFormat="1" applyFont="1"/>
    <xf numFmtId="0" fontId="2" fillId="4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3" fontId="1" fillId="3" borderId="9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 wrapText="1"/>
    </xf>
    <xf numFmtId="165" fontId="6" fillId="0" borderId="0" xfId="0" applyNumberFormat="1" applyFont="1"/>
    <xf numFmtId="165" fontId="0" fillId="0" borderId="0" xfId="0" applyNumberFormat="1"/>
    <xf numFmtId="3" fontId="1" fillId="0" borderId="9" xfId="0" applyNumberFormat="1" applyFont="1" applyFill="1" applyBorder="1" applyAlignment="1">
      <alignment horizontal="center"/>
    </xf>
    <xf numFmtId="164" fontId="1" fillId="0" borderId="8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8" fillId="0" borderId="0" xfId="0" applyFont="1" applyAlignment="1"/>
    <xf numFmtId="3" fontId="1" fillId="0" borderId="8" xfId="0" applyNumberFormat="1" applyFont="1" applyBorder="1" applyAlignment="1">
      <alignment horizontal="center" vertical="top" wrapText="1"/>
    </xf>
    <xf numFmtId="0" fontId="1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3" fontId="1" fillId="3" borderId="6" xfId="0" applyNumberFormat="1" applyFont="1" applyFill="1" applyBorder="1" applyAlignment="1">
      <alignment horizontal="center" wrapText="1"/>
    </xf>
    <xf numFmtId="0" fontId="0" fillId="0" borderId="14" xfId="0" applyBorder="1" applyAlignment="1">
      <alignment horizontal="center" vertical="center"/>
    </xf>
    <xf numFmtId="3" fontId="1" fillId="0" borderId="13" xfId="0" applyNumberFormat="1" applyFont="1" applyBorder="1" applyAlignment="1">
      <alignment horizontal="center" vertical="center"/>
    </xf>
    <xf numFmtId="3" fontId="1" fillId="3" borderId="15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3" fontId="1" fillId="0" borderId="6" xfId="0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vertical="center" wrapText="1"/>
    </xf>
    <xf numFmtId="3" fontId="1" fillId="0" borderId="11" xfId="0" applyNumberFormat="1" applyFont="1" applyFill="1" applyBorder="1" applyAlignment="1">
      <alignment horizontal="center" vertical="center"/>
    </xf>
    <xf numFmtId="3" fontId="1" fillId="3" borderId="12" xfId="0" applyNumberFormat="1" applyFont="1" applyFill="1" applyBorder="1" applyAlignment="1">
      <alignment horizontal="center" vertical="center"/>
    </xf>
    <xf numFmtId="3" fontId="1" fillId="0" borderId="5" xfId="0" applyNumberFormat="1" applyFont="1" applyFill="1" applyBorder="1" applyAlignment="1">
      <alignment horizontal="center" vertical="center"/>
    </xf>
    <xf numFmtId="0" fontId="8" fillId="4" borderId="20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vertical="center" wrapText="1"/>
    </xf>
    <xf numFmtId="0" fontId="1" fillId="4" borderId="21" xfId="0" applyFont="1" applyFill="1" applyBorder="1" applyAlignment="1">
      <alignment horizontal="left" vertical="center" wrapText="1"/>
    </xf>
    <xf numFmtId="3" fontId="1" fillId="4" borderId="2" xfId="0" applyNumberFormat="1" applyFont="1" applyFill="1" applyBorder="1" applyAlignment="1">
      <alignment horizontal="center" vertical="center"/>
    </xf>
    <xf numFmtId="3" fontId="1" fillId="4" borderId="3" xfId="0" applyNumberFormat="1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vertical="center" wrapText="1"/>
    </xf>
    <xf numFmtId="0" fontId="1" fillId="0" borderId="13" xfId="0" applyFont="1" applyBorder="1" applyAlignment="1">
      <alignment horizontal="left" vertical="center" wrapText="1"/>
    </xf>
    <xf numFmtId="3" fontId="1" fillId="0" borderId="13" xfId="0" applyNumberFormat="1" applyFont="1" applyFill="1" applyBorder="1" applyAlignment="1">
      <alignment horizontal="center" vertical="center"/>
    </xf>
    <xf numFmtId="3" fontId="1" fillId="2" borderId="15" xfId="0" applyNumberFormat="1" applyFont="1" applyFill="1" applyBorder="1" applyAlignment="1">
      <alignment horizontal="center" vertical="center"/>
    </xf>
    <xf numFmtId="3" fontId="1" fillId="2" borderId="5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left" vertical="center" wrapText="1"/>
    </xf>
    <xf numFmtId="3" fontId="1" fillId="4" borderId="19" xfId="0" applyNumberFormat="1" applyFont="1" applyFill="1" applyBorder="1" applyAlignment="1">
      <alignment horizontal="center" vertical="center"/>
    </xf>
    <xf numFmtId="3" fontId="1" fillId="4" borderId="23" xfId="0" applyNumberFormat="1" applyFont="1" applyFill="1" applyBorder="1" applyAlignment="1">
      <alignment horizontal="center" vertical="center"/>
    </xf>
    <xf numFmtId="0" fontId="2" fillId="4" borderId="22" xfId="0" applyFont="1" applyFill="1" applyBorder="1" applyAlignment="1">
      <alignment vertical="center" wrapText="1"/>
    </xf>
    <xf numFmtId="4" fontId="11" fillId="0" borderId="0" xfId="0" applyNumberFormat="1" applyFont="1"/>
    <xf numFmtId="0" fontId="0" fillId="5" borderId="10" xfId="0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left" vertical="center" wrapText="1"/>
    </xf>
    <xf numFmtId="0" fontId="1" fillId="5" borderId="11" xfId="0" applyFont="1" applyFill="1" applyBorder="1" applyAlignment="1">
      <alignment horizontal="center" vertical="center" wrapText="1"/>
    </xf>
    <xf numFmtId="3" fontId="2" fillId="5" borderId="11" xfId="0" applyNumberFormat="1" applyFont="1" applyFill="1" applyBorder="1" applyAlignment="1">
      <alignment horizontal="center" vertical="center" wrapText="1"/>
    </xf>
    <xf numFmtId="3" fontId="2" fillId="5" borderId="12" xfId="0" applyNumberFormat="1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vertical="center"/>
    </xf>
    <xf numFmtId="4" fontId="2" fillId="5" borderId="2" xfId="0" applyNumberFormat="1" applyFont="1" applyFill="1" applyBorder="1" applyAlignment="1">
      <alignment horizontal="center" vertical="center"/>
    </xf>
    <xf numFmtId="3" fontId="2" fillId="5" borderId="3" xfId="0" applyNumberFormat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vertical="center"/>
    </xf>
    <xf numFmtId="0" fontId="0" fillId="5" borderId="1" xfId="0" applyFill="1" applyBorder="1" applyAlignment="1">
      <alignment vertical="center"/>
    </xf>
    <xf numFmtId="0" fontId="2" fillId="5" borderId="1" xfId="0" applyFont="1" applyFill="1" applyBorder="1" applyAlignment="1">
      <alignment vertical="top" wrapText="1"/>
    </xf>
    <xf numFmtId="0" fontId="2" fillId="5" borderId="2" xfId="0" applyFont="1" applyFill="1" applyBorder="1" applyAlignment="1">
      <alignment vertical="top" wrapText="1"/>
    </xf>
    <xf numFmtId="0" fontId="1" fillId="5" borderId="2" xfId="0" applyFont="1" applyFill="1" applyBorder="1" applyAlignment="1">
      <alignment horizontal="center" vertical="top" wrapText="1"/>
    </xf>
    <xf numFmtId="3" fontId="2" fillId="5" borderId="3" xfId="0" applyNumberFormat="1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2" fillId="0" borderId="5" xfId="0" applyFont="1" applyBorder="1" applyAlignment="1">
      <alignment vertical="top" wrapText="1"/>
    </xf>
    <xf numFmtId="3" fontId="7" fillId="0" borderId="10" xfId="0" applyNumberFormat="1" applyFont="1" applyBorder="1" applyAlignment="1">
      <alignment horizontal="center" wrapText="1"/>
    </xf>
    <xf numFmtId="0" fontId="1" fillId="0" borderId="11" xfId="0" applyFont="1" applyFill="1" applyBorder="1" applyAlignment="1">
      <alignment vertical="center"/>
    </xf>
    <xf numFmtId="3" fontId="1" fillId="0" borderId="11" xfId="0" applyNumberFormat="1" applyFont="1" applyFill="1" applyBorder="1" applyAlignment="1">
      <alignment horizontal="center" wrapText="1"/>
    </xf>
    <xf numFmtId="3" fontId="1" fillId="3" borderId="12" xfId="0" applyNumberFormat="1" applyFont="1" applyFill="1" applyBorder="1" applyAlignment="1">
      <alignment horizontal="center"/>
    </xf>
    <xf numFmtId="0" fontId="0" fillId="0" borderId="1" xfId="0" applyBorder="1" applyAlignment="1">
      <alignment vertical="center"/>
    </xf>
    <xf numFmtId="0" fontId="2" fillId="0" borderId="22" xfId="0" applyFont="1" applyBorder="1" applyAlignment="1">
      <alignment vertical="center" wrapText="1"/>
    </xf>
    <xf numFmtId="4" fontId="2" fillId="3" borderId="23" xfId="0" applyNumberFormat="1" applyFont="1" applyFill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top" wrapText="1"/>
    </xf>
    <xf numFmtId="3" fontId="1" fillId="3" borderId="24" xfId="0" applyNumberFormat="1" applyFont="1" applyFill="1" applyBorder="1" applyAlignment="1">
      <alignment horizontal="center" wrapText="1"/>
    </xf>
    <xf numFmtId="0" fontId="1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0" fontId="2" fillId="0" borderId="31" xfId="0" applyFont="1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9" fillId="0" borderId="29" xfId="0" applyFont="1" applyBorder="1" applyAlignment="1">
      <alignment horizontal="left" vertical="center" wrapText="1"/>
    </xf>
    <xf numFmtId="0" fontId="8" fillId="0" borderId="32" xfId="0" applyFont="1" applyBorder="1" applyAlignment="1">
      <alignment horizontal="left" vertical="center" wrapText="1"/>
    </xf>
    <xf numFmtId="0" fontId="8" fillId="0" borderId="30" xfId="0" applyFont="1" applyBorder="1" applyAlignment="1">
      <alignment horizontal="left" vertical="center" wrapText="1"/>
    </xf>
    <xf numFmtId="0" fontId="8" fillId="0" borderId="0" xfId="0" applyFont="1" applyAlignment="1">
      <alignment horizontal="right"/>
    </xf>
    <xf numFmtId="0" fontId="8" fillId="0" borderId="0" xfId="0" applyFont="1" applyAlignment="1"/>
    <xf numFmtId="0" fontId="2" fillId="5" borderId="2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3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2" fillId="5" borderId="22" xfId="0" applyFont="1" applyFill="1" applyBorder="1" applyAlignment="1">
      <alignment horizontal="left" vertical="top" wrapText="1"/>
    </xf>
    <xf numFmtId="0" fontId="2" fillId="5" borderId="25" xfId="0" applyFont="1" applyFill="1" applyBorder="1" applyAlignment="1">
      <alignment horizontal="left" vertical="top" wrapText="1"/>
    </xf>
    <xf numFmtId="0" fontId="2" fillId="5" borderId="21" xfId="0" applyFont="1" applyFill="1" applyBorder="1" applyAlignment="1">
      <alignment horizontal="left" vertical="top" wrapText="1"/>
    </xf>
    <xf numFmtId="0" fontId="2" fillId="0" borderId="29" xfId="0" applyFont="1" applyBorder="1" applyAlignment="1">
      <alignment horizontal="left" vertical="center" wrapText="1"/>
    </xf>
    <xf numFmtId="0" fontId="0" fillId="0" borderId="32" xfId="0" applyBorder="1" applyAlignment="1">
      <alignment horizontal="left" wrapText="1"/>
    </xf>
    <xf numFmtId="0" fontId="0" fillId="0" borderId="30" xfId="0" applyBorder="1" applyAlignment="1">
      <alignment horizontal="left" wrapText="1"/>
    </xf>
    <xf numFmtId="0" fontId="1" fillId="0" borderId="31" xfId="0" applyFont="1" applyBorder="1" applyAlignment="1">
      <alignment horizontal="left" vertical="center" wrapText="1"/>
    </xf>
    <xf numFmtId="0" fontId="0" fillId="0" borderId="32" xfId="0" applyBorder="1" applyAlignment="1">
      <alignment vertical="center" wrapText="1"/>
    </xf>
    <xf numFmtId="0" fontId="0" fillId="0" borderId="30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tabSelected="1" view="pageBreakPreview" zoomScaleNormal="100" zoomScaleSheetLayoutView="100" workbookViewId="0">
      <selection activeCell="F12" sqref="F12"/>
    </sheetView>
  </sheetViews>
  <sheetFormatPr defaultRowHeight="15" x14ac:dyDescent="0.25"/>
  <cols>
    <col min="1" max="1" width="3.5703125" customWidth="1"/>
    <col min="2" max="2" width="44.28515625" customWidth="1"/>
    <col min="3" max="3" width="48.85546875" customWidth="1"/>
    <col min="4" max="4" width="17.42578125" customWidth="1"/>
    <col min="5" max="5" width="16.5703125" customWidth="1"/>
    <col min="6" max="6" width="13.140625" customWidth="1"/>
    <col min="7" max="7" width="14.85546875" customWidth="1"/>
    <col min="8" max="8" width="9.28515625" customWidth="1"/>
  </cols>
  <sheetData>
    <row r="1" spans="1:7" ht="15.75" x14ac:dyDescent="0.25">
      <c r="A1" s="1" t="s">
        <v>0</v>
      </c>
      <c r="B1" s="70"/>
      <c r="C1" s="70"/>
      <c r="D1" s="73"/>
      <c r="E1" s="72" t="s">
        <v>62</v>
      </c>
    </row>
    <row r="2" spans="1:7" ht="15.75" x14ac:dyDescent="0.25">
      <c r="A2" s="2" t="s">
        <v>2</v>
      </c>
      <c r="B2" s="70"/>
      <c r="C2" s="70"/>
      <c r="D2" s="71"/>
      <c r="E2" s="5" t="s">
        <v>1</v>
      </c>
    </row>
    <row r="3" spans="1:7" ht="15.75" x14ac:dyDescent="0.25">
      <c r="A3" s="2" t="s">
        <v>3</v>
      </c>
      <c r="B3" s="70"/>
      <c r="C3" s="70"/>
      <c r="D3" s="73"/>
      <c r="E3" s="3" t="s">
        <v>68</v>
      </c>
    </row>
    <row r="4" spans="1:7" ht="15.75" x14ac:dyDescent="0.25">
      <c r="A4" s="70"/>
      <c r="B4" s="70"/>
      <c r="C4" s="70"/>
      <c r="D4" s="73"/>
      <c r="E4" s="3" t="s">
        <v>69</v>
      </c>
    </row>
    <row r="5" spans="1:7" ht="15.75" x14ac:dyDescent="0.25">
      <c r="A5" s="4" t="s">
        <v>5</v>
      </c>
      <c r="B5" s="70"/>
      <c r="C5" s="70"/>
      <c r="D5" s="73"/>
      <c r="E5" s="3" t="s">
        <v>4</v>
      </c>
    </row>
    <row r="6" spans="1:7" ht="15.75" x14ac:dyDescent="0.25">
      <c r="A6" s="7" t="s">
        <v>51</v>
      </c>
      <c r="B6" s="70"/>
      <c r="C6" s="70"/>
      <c r="D6" s="73"/>
      <c r="E6" s="3" t="s">
        <v>71</v>
      </c>
    </row>
    <row r="7" spans="1:7" ht="15.75" x14ac:dyDescent="0.25">
      <c r="A7" s="4"/>
      <c r="B7" s="70"/>
      <c r="E7" s="88" t="s">
        <v>34</v>
      </c>
    </row>
    <row r="8" spans="1:7" ht="15.75" x14ac:dyDescent="0.25">
      <c r="A8" s="7"/>
      <c r="B8" s="70"/>
      <c r="C8" s="89"/>
      <c r="D8" s="89" t="s">
        <v>70</v>
      </c>
      <c r="F8" s="89"/>
      <c r="G8" s="89"/>
    </row>
    <row r="9" spans="1:7" ht="15.75" x14ac:dyDescent="0.25">
      <c r="A9" s="6" t="s">
        <v>6</v>
      </c>
      <c r="B9" s="70"/>
    </row>
    <row r="10" spans="1:7" ht="15.75" x14ac:dyDescent="0.25">
      <c r="A10" s="7" t="s">
        <v>64</v>
      </c>
      <c r="B10" s="70"/>
    </row>
    <row r="11" spans="1:7" ht="15.75" x14ac:dyDescent="0.25">
      <c r="A11" s="7" t="s">
        <v>56</v>
      </c>
      <c r="B11" s="70"/>
    </row>
    <row r="12" spans="1:7" ht="15.75" x14ac:dyDescent="0.25">
      <c r="A12" s="7"/>
      <c r="B12" s="70"/>
      <c r="C12" s="72"/>
      <c r="D12" s="72"/>
      <c r="E12" s="70"/>
    </row>
    <row r="13" spans="1:7" ht="15.75" x14ac:dyDescent="0.25">
      <c r="A13" s="7"/>
      <c r="B13" s="70"/>
      <c r="C13" s="161"/>
      <c r="D13" s="162"/>
      <c r="E13" s="162"/>
    </row>
    <row r="14" spans="1:7" ht="15.75" x14ac:dyDescent="0.25">
      <c r="A14" s="6" t="s">
        <v>65</v>
      </c>
      <c r="B14" s="70"/>
      <c r="C14" s="167"/>
      <c r="D14" s="167"/>
      <c r="E14" s="167"/>
    </row>
    <row r="15" spans="1:7" ht="15.75" x14ac:dyDescent="0.25">
      <c r="A15" s="7" t="s">
        <v>52</v>
      </c>
      <c r="B15" s="70"/>
      <c r="C15" s="167"/>
      <c r="D15" s="167"/>
      <c r="E15" s="167"/>
    </row>
    <row r="16" spans="1:7" ht="16.5" customHeight="1" x14ac:dyDescent="0.25">
      <c r="B16" s="170" t="s">
        <v>7</v>
      </c>
      <c r="C16" s="170"/>
      <c r="D16" s="170"/>
      <c r="E16" s="170"/>
    </row>
    <row r="17" spans="1:15" ht="42.75" customHeight="1" thickBot="1" x14ac:dyDescent="0.3">
      <c r="B17" s="171" t="s">
        <v>53</v>
      </c>
      <c r="C17" s="171"/>
      <c r="D17" s="171"/>
      <c r="E17" s="171"/>
    </row>
    <row r="18" spans="1:15" ht="45" customHeight="1" x14ac:dyDescent="0.25">
      <c r="A18" s="151" t="s">
        <v>8</v>
      </c>
      <c r="B18" s="152" t="s">
        <v>9</v>
      </c>
      <c r="C18" s="152" t="s">
        <v>10</v>
      </c>
      <c r="D18" s="152" t="s">
        <v>11</v>
      </c>
      <c r="E18" s="153" t="s">
        <v>54</v>
      </c>
    </row>
    <row r="19" spans="1:15" ht="23.25" customHeight="1" x14ac:dyDescent="0.25">
      <c r="A19" s="158" t="s">
        <v>63</v>
      </c>
      <c r="B19" s="159"/>
      <c r="C19" s="159"/>
      <c r="D19" s="160"/>
      <c r="E19" s="154">
        <v>91273</v>
      </c>
    </row>
    <row r="20" spans="1:15" x14ac:dyDescent="0.25">
      <c r="A20" s="177" t="s">
        <v>66</v>
      </c>
      <c r="B20" s="156"/>
      <c r="C20" s="178"/>
      <c r="D20" s="178"/>
      <c r="E20" s="179"/>
    </row>
    <row r="21" spans="1:15" ht="15.75" x14ac:dyDescent="0.25">
      <c r="A21" s="180" t="s">
        <v>67</v>
      </c>
      <c r="B21" s="181"/>
      <c r="C21" s="181"/>
      <c r="D21" s="182"/>
      <c r="E21" s="13">
        <v>13655615</v>
      </c>
      <c r="G21" s="21"/>
    </row>
    <row r="22" spans="1:15" ht="15.75" hidden="1" x14ac:dyDescent="0.25">
      <c r="A22" s="10"/>
      <c r="B22" s="11" t="s">
        <v>38</v>
      </c>
      <c r="C22" s="12"/>
      <c r="D22" s="12"/>
      <c r="E22" s="13"/>
    </row>
    <row r="23" spans="1:15" ht="34.5" hidden="1" customHeight="1" thickBot="1" x14ac:dyDescent="0.3">
      <c r="A23" s="52"/>
      <c r="B23" s="172" t="s">
        <v>39</v>
      </c>
      <c r="C23" s="173"/>
      <c r="D23" s="53"/>
      <c r="E23" s="54"/>
    </row>
    <row r="24" spans="1:15" ht="15.75" x14ac:dyDescent="0.25">
      <c r="A24" s="8"/>
      <c r="B24" s="14"/>
      <c r="C24" s="9"/>
      <c r="D24" s="9"/>
      <c r="E24" s="15"/>
    </row>
    <row r="25" spans="1:15" ht="16.5" thickBot="1" x14ac:dyDescent="0.3">
      <c r="A25" s="155" t="s">
        <v>12</v>
      </c>
      <c r="B25" s="156"/>
      <c r="C25" s="156"/>
      <c r="D25" s="157"/>
      <c r="E25" s="16"/>
    </row>
    <row r="26" spans="1:15" ht="16.5" hidden="1" thickBot="1" x14ac:dyDescent="0.3">
      <c r="A26" s="123"/>
      <c r="B26" s="124" t="s">
        <v>13</v>
      </c>
      <c r="C26" s="125"/>
      <c r="D26" s="126"/>
      <c r="E26" s="127"/>
    </row>
    <row r="27" spans="1:15" ht="16.5" hidden="1" thickBot="1" x14ac:dyDescent="0.3">
      <c r="A27" s="61"/>
      <c r="B27" s="62" t="s">
        <v>14</v>
      </c>
      <c r="C27" s="63"/>
      <c r="D27" s="60"/>
      <c r="E27" s="60"/>
    </row>
    <row r="28" spans="1:15" ht="44.1" hidden="1" customHeight="1" x14ac:dyDescent="0.25">
      <c r="A28" s="18">
        <v>1</v>
      </c>
      <c r="B28" s="17" t="s">
        <v>41</v>
      </c>
      <c r="C28" s="17" t="s">
        <v>42</v>
      </c>
      <c r="D28" s="84"/>
      <c r="E28" s="78"/>
      <c r="F28" s="47"/>
      <c r="G28" s="47"/>
      <c r="H28" s="47"/>
      <c r="I28" s="47"/>
      <c r="J28" s="47"/>
      <c r="K28" s="47"/>
      <c r="L28" s="47"/>
      <c r="M28" s="47"/>
      <c r="N28" s="47"/>
      <c r="O28" s="47"/>
    </row>
    <row r="29" spans="1:15" ht="44.1" hidden="1" customHeight="1" x14ac:dyDescent="0.25">
      <c r="A29" s="18">
        <v>2</v>
      </c>
      <c r="B29" s="19" t="s">
        <v>48</v>
      </c>
      <c r="C29" s="19" t="s">
        <v>35</v>
      </c>
      <c r="D29" s="20"/>
      <c r="E29" s="78"/>
      <c r="F29" s="47"/>
      <c r="G29" s="47"/>
      <c r="H29" s="47"/>
      <c r="I29" s="47"/>
      <c r="J29" s="47"/>
      <c r="K29" s="47"/>
      <c r="L29" s="47"/>
      <c r="M29" s="47"/>
      <c r="N29" s="47"/>
      <c r="O29" s="47"/>
    </row>
    <row r="30" spans="1:15" ht="44.1" hidden="1" customHeight="1" thickBot="1" x14ac:dyDescent="0.3">
      <c r="A30" s="94">
        <v>3</v>
      </c>
      <c r="B30" s="19" t="s">
        <v>37</v>
      </c>
      <c r="C30" s="19" t="s">
        <v>35</v>
      </c>
      <c r="D30" s="95"/>
      <c r="E30" s="96"/>
      <c r="F30" s="47"/>
      <c r="G30" s="47"/>
      <c r="H30" s="47"/>
      <c r="I30" s="47"/>
      <c r="J30" s="47"/>
      <c r="K30" s="47"/>
      <c r="L30" s="47"/>
      <c r="M30" s="47"/>
      <c r="N30" s="47"/>
      <c r="O30" s="47"/>
    </row>
    <row r="31" spans="1:15" ht="45.75" hidden="1" customHeight="1" thickBot="1" x14ac:dyDescent="0.3">
      <c r="A31" s="64"/>
      <c r="B31" s="76" t="s">
        <v>31</v>
      </c>
      <c r="C31" s="65"/>
      <c r="D31" s="59"/>
      <c r="E31" s="60">
        <f>E32+E34</f>
        <v>0</v>
      </c>
      <c r="F31" s="47"/>
      <c r="G31" s="47"/>
      <c r="H31" s="47"/>
      <c r="I31" s="47"/>
      <c r="J31" s="47"/>
      <c r="K31" s="47"/>
      <c r="L31" s="47"/>
      <c r="M31" s="47"/>
      <c r="N31" s="47"/>
      <c r="O31" s="47"/>
    </row>
    <row r="32" spans="1:15" ht="45.75" hidden="1" customHeight="1" x14ac:dyDescent="0.25">
      <c r="A32" s="18">
        <v>1</v>
      </c>
      <c r="B32" s="19"/>
      <c r="C32" s="19"/>
      <c r="D32" s="20"/>
      <c r="E32" s="78"/>
      <c r="F32" s="48"/>
      <c r="G32" s="47"/>
      <c r="H32" s="47"/>
      <c r="I32" s="47"/>
      <c r="J32" s="47"/>
      <c r="K32" s="47"/>
      <c r="L32" s="47"/>
      <c r="M32" s="47"/>
      <c r="N32" s="47"/>
      <c r="O32" s="47"/>
    </row>
    <row r="33" spans="1:15" ht="45.75" hidden="1" customHeight="1" x14ac:dyDescent="0.25">
      <c r="A33" s="18">
        <v>1</v>
      </c>
      <c r="B33" s="19"/>
      <c r="C33" s="19" t="s">
        <v>32</v>
      </c>
      <c r="D33" s="20"/>
      <c r="E33" s="78"/>
      <c r="F33" s="47"/>
      <c r="G33" s="47"/>
      <c r="H33" s="47"/>
      <c r="I33" s="47"/>
      <c r="J33" s="47"/>
      <c r="K33" s="47"/>
      <c r="L33" s="47"/>
      <c r="M33" s="47"/>
      <c r="N33" s="47"/>
      <c r="O33" s="47"/>
    </row>
    <row r="34" spans="1:15" ht="45.75" hidden="1" customHeight="1" thickBot="1" x14ac:dyDescent="0.3">
      <c r="A34" s="79">
        <v>2</v>
      </c>
      <c r="B34" s="19"/>
      <c r="C34" s="19" t="s">
        <v>32</v>
      </c>
      <c r="D34" s="20"/>
      <c r="E34" s="80"/>
      <c r="F34" s="47"/>
      <c r="G34" s="47"/>
      <c r="H34" s="47"/>
      <c r="I34" s="47"/>
      <c r="J34" s="47"/>
      <c r="K34" s="47"/>
      <c r="L34" s="47"/>
      <c r="M34" s="47"/>
      <c r="N34" s="47"/>
      <c r="O34" s="47"/>
    </row>
    <row r="35" spans="1:15" ht="31.5" hidden="1" customHeight="1" thickBot="1" x14ac:dyDescent="0.3">
      <c r="A35" s="128"/>
      <c r="B35" s="129" t="s">
        <v>43</v>
      </c>
      <c r="C35" s="130"/>
      <c r="D35" s="131"/>
      <c r="E35" s="132"/>
      <c r="F35" s="47"/>
      <c r="G35" s="47"/>
      <c r="H35" s="47"/>
      <c r="I35" s="47"/>
      <c r="J35" s="47"/>
      <c r="K35" s="47"/>
      <c r="L35" s="47"/>
      <c r="M35" s="47"/>
      <c r="N35" s="47"/>
      <c r="O35" s="47"/>
    </row>
    <row r="36" spans="1:15" ht="16.5" hidden="1" customHeight="1" thickBot="1" x14ac:dyDescent="0.3">
      <c r="A36" s="64"/>
      <c r="B36" s="76" t="s">
        <v>15</v>
      </c>
      <c r="C36" s="65"/>
      <c r="D36" s="59"/>
      <c r="E36" s="60"/>
      <c r="F36" s="47"/>
      <c r="G36" s="47"/>
      <c r="H36" s="47"/>
      <c r="I36" s="47"/>
      <c r="J36" s="47"/>
      <c r="K36" s="47"/>
      <c r="L36" s="47"/>
      <c r="M36" s="47"/>
      <c r="N36" s="47"/>
      <c r="O36" s="47"/>
    </row>
    <row r="37" spans="1:15" ht="31.5" hidden="1" customHeight="1" thickBot="1" x14ac:dyDescent="0.3">
      <c r="A37" s="85">
        <v>1</v>
      </c>
      <c r="B37" s="19" t="s">
        <v>40</v>
      </c>
      <c r="C37" s="11" t="s">
        <v>33</v>
      </c>
      <c r="D37" s="22"/>
      <c r="E37" s="55"/>
      <c r="F37" s="48"/>
      <c r="G37" s="47"/>
      <c r="H37" s="47"/>
      <c r="I37" s="47"/>
      <c r="J37" s="47"/>
      <c r="K37" s="47"/>
      <c r="L37" s="47"/>
      <c r="M37" s="47"/>
      <c r="N37" s="47"/>
      <c r="O37" s="47"/>
    </row>
    <row r="38" spans="1:15" ht="40.5" hidden="1" customHeight="1" x14ac:dyDescent="0.25">
      <c r="A38" s="86"/>
      <c r="B38" s="19"/>
      <c r="C38" s="11"/>
      <c r="D38" s="23"/>
      <c r="E38" s="56"/>
      <c r="F38" s="47"/>
      <c r="G38" s="50"/>
      <c r="H38" s="47"/>
      <c r="I38" s="47"/>
      <c r="J38" s="47"/>
      <c r="K38" s="47"/>
      <c r="L38" s="47"/>
      <c r="M38" s="47"/>
      <c r="N38" s="47"/>
      <c r="O38" s="47"/>
    </row>
    <row r="39" spans="1:15" ht="35.25" hidden="1" customHeight="1" thickBot="1" x14ac:dyDescent="0.3">
      <c r="A39" s="86"/>
      <c r="B39" s="102"/>
      <c r="C39" s="69"/>
      <c r="D39" s="103"/>
      <c r="E39" s="104"/>
      <c r="F39" s="49"/>
      <c r="G39" s="47"/>
      <c r="H39" s="47"/>
      <c r="I39" s="47"/>
      <c r="J39" s="47"/>
      <c r="K39" s="47"/>
      <c r="L39" s="47"/>
      <c r="M39" s="47"/>
      <c r="N39" s="47"/>
      <c r="O39" s="47"/>
    </row>
    <row r="40" spans="1:15" ht="31.5" hidden="1" customHeight="1" x14ac:dyDescent="0.25">
      <c r="A40" s="86">
        <v>4</v>
      </c>
      <c r="B40" s="19"/>
      <c r="C40" s="11"/>
      <c r="D40" s="23"/>
      <c r="E40" s="56"/>
      <c r="F40" s="47"/>
      <c r="G40" s="47"/>
      <c r="H40" s="47"/>
      <c r="I40" s="47"/>
      <c r="J40" s="47"/>
      <c r="K40" s="47"/>
      <c r="L40" s="47"/>
      <c r="M40" s="47"/>
      <c r="N40" s="47"/>
      <c r="O40" s="47"/>
    </row>
    <row r="41" spans="1:15" ht="31.5" hidden="1" customHeight="1" thickBot="1" x14ac:dyDescent="0.3">
      <c r="A41" s="101">
        <v>5</v>
      </c>
      <c r="B41" s="102"/>
      <c r="C41" s="69"/>
      <c r="D41" s="103"/>
      <c r="E41" s="104"/>
      <c r="F41" s="47"/>
      <c r="G41" s="47"/>
      <c r="H41" s="47"/>
      <c r="I41" s="47"/>
      <c r="J41" s="47"/>
      <c r="K41" s="47"/>
      <c r="L41" s="47"/>
      <c r="M41" s="47"/>
      <c r="N41" s="47"/>
      <c r="O41" s="47"/>
    </row>
    <row r="42" spans="1:15" ht="33" hidden="1" customHeight="1" thickBot="1" x14ac:dyDescent="0.3">
      <c r="A42" s="106"/>
      <c r="B42" s="107" t="s">
        <v>44</v>
      </c>
      <c r="C42" s="108"/>
      <c r="D42" s="109"/>
      <c r="E42" s="110"/>
      <c r="F42" s="47"/>
      <c r="G42" s="47"/>
      <c r="H42" s="47"/>
      <c r="I42" s="47"/>
      <c r="J42" s="47"/>
      <c r="K42" s="47"/>
      <c r="L42" s="47"/>
      <c r="M42" s="47"/>
      <c r="N42" s="47"/>
      <c r="O42" s="47"/>
    </row>
    <row r="43" spans="1:15" ht="31.5" hidden="1" customHeight="1" thickBot="1" x14ac:dyDescent="0.3">
      <c r="A43" s="111">
        <v>1</v>
      </c>
      <c r="B43" s="112" t="s">
        <v>45</v>
      </c>
      <c r="C43" s="113" t="s">
        <v>49</v>
      </c>
      <c r="D43" s="114"/>
      <c r="E43" s="115"/>
      <c r="F43" s="47"/>
      <c r="G43" s="47"/>
      <c r="H43" s="47"/>
      <c r="I43" s="47"/>
      <c r="J43" s="47"/>
      <c r="K43" s="47"/>
      <c r="L43" s="47"/>
      <c r="M43" s="47"/>
      <c r="N43" s="47"/>
      <c r="O43" s="47"/>
    </row>
    <row r="44" spans="1:15" ht="31.5" hidden="1" customHeight="1" thickBot="1" x14ac:dyDescent="0.3">
      <c r="A44" s="117"/>
      <c r="B44" s="121" t="s">
        <v>46</v>
      </c>
      <c r="C44" s="118"/>
      <c r="D44" s="119"/>
      <c r="E44" s="120"/>
      <c r="F44" s="47"/>
      <c r="G44" s="47"/>
      <c r="H44" s="47"/>
      <c r="I44" s="47"/>
      <c r="J44" s="47"/>
      <c r="K44" s="47"/>
      <c r="L44" s="47"/>
      <c r="M44" s="47"/>
      <c r="N44" s="47"/>
      <c r="O44" s="47"/>
    </row>
    <row r="45" spans="1:15" ht="31.5" hidden="1" customHeight="1" thickBot="1" x14ac:dyDescent="0.3">
      <c r="A45" s="85">
        <v>1</v>
      </c>
      <c r="B45" s="17" t="s">
        <v>47</v>
      </c>
      <c r="C45" s="14" t="s">
        <v>55</v>
      </c>
      <c r="D45" s="105"/>
      <c r="E45" s="116"/>
      <c r="F45" s="47"/>
      <c r="G45" s="47"/>
      <c r="H45" s="47"/>
      <c r="I45" s="47"/>
      <c r="J45" s="47"/>
      <c r="K45" s="47"/>
      <c r="L45" s="47"/>
      <c r="M45" s="47"/>
      <c r="N45" s="47"/>
      <c r="O45" s="47"/>
    </row>
    <row r="46" spans="1:15" ht="16.5" customHeight="1" thickBot="1" x14ac:dyDescent="0.3">
      <c r="A46" s="133"/>
      <c r="B46" s="163" t="s">
        <v>57</v>
      </c>
      <c r="C46" s="163"/>
      <c r="D46" s="163"/>
      <c r="E46" s="132">
        <f>E47+E48</f>
        <v>6611597</v>
      </c>
      <c r="F46" s="47"/>
      <c r="G46" s="47"/>
      <c r="H46" s="47"/>
      <c r="I46" s="47"/>
      <c r="J46" s="47"/>
      <c r="K46" s="47"/>
      <c r="L46" s="47"/>
      <c r="M46" s="47"/>
      <c r="N46" s="47"/>
      <c r="O46" s="47"/>
    </row>
    <row r="47" spans="1:15" ht="16.5" customHeight="1" x14ac:dyDescent="0.25">
      <c r="A47" s="97">
        <v>1</v>
      </c>
      <c r="B47" s="91" t="s">
        <v>36</v>
      </c>
      <c r="C47" s="92"/>
      <c r="D47" s="92"/>
      <c r="E47" s="23">
        <v>6111597</v>
      </c>
      <c r="F47" s="47"/>
      <c r="G47" s="47"/>
      <c r="H47" s="47"/>
      <c r="I47" s="47"/>
      <c r="J47" s="47"/>
      <c r="K47" s="47"/>
      <c r="L47" s="47"/>
      <c r="M47" s="47"/>
      <c r="N47" s="47"/>
      <c r="O47" s="47"/>
    </row>
    <row r="48" spans="1:15" ht="36" customHeight="1" thickBot="1" x14ac:dyDescent="0.3">
      <c r="A48" s="87">
        <v>2</v>
      </c>
      <c r="B48" s="98" t="s">
        <v>50</v>
      </c>
      <c r="C48" s="98"/>
      <c r="D48" s="99"/>
      <c r="E48" s="100">
        <v>500000</v>
      </c>
      <c r="F48" s="47"/>
      <c r="G48" s="47"/>
      <c r="H48" s="47"/>
      <c r="I48" s="47"/>
      <c r="J48" s="47"/>
      <c r="K48" s="47"/>
      <c r="L48" s="47"/>
      <c r="M48" s="47"/>
      <c r="N48" s="47"/>
      <c r="O48" s="47"/>
    </row>
    <row r="49" spans="1:15" ht="16.5" hidden="1" customHeight="1" thickBot="1" x14ac:dyDescent="0.3">
      <c r="A49" s="134"/>
      <c r="B49" s="163" t="s">
        <v>58</v>
      </c>
      <c r="C49" s="163"/>
      <c r="D49" s="163"/>
      <c r="E49" s="132"/>
      <c r="F49" s="48"/>
      <c r="G49" s="47"/>
      <c r="H49" s="51"/>
      <c r="I49" s="47"/>
      <c r="J49" s="47"/>
      <c r="K49" s="47"/>
      <c r="L49" s="47"/>
      <c r="M49" s="47"/>
      <c r="N49" s="47"/>
      <c r="O49" s="47"/>
    </row>
    <row r="50" spans="1:15" ht="34.5" hidden="1" customHeight="1" x14ac:dyDescent="0.25">
      <c r="A50" s="139"/>
      <c r="B50" s="26"/>
      <c r="C50" s="26" t="s">
        <v>30</v>
      </c>
      <c r="D50" s="22"/>
      <c r="E50" s="55"/>
      <c r="F50" s="47"/>
      <c r="G50" s="47"/>
      <c r="H50" s="51"/>
      <c r="I50" s="47"/>
      <c r="J50" s="47"/>
      <c r="K50" s="47"/>
      <c r="L50" s="47"/>
      <c r="M50" s="47"/>
      <c r="N50" s="47"/>
      <c r="O50" s="47"/>
    </row>
    <row r="51" spans="1:15" ht="18.95" hidden="1" customHeight="1" thickBot="1" x14ac:dyDescent="0.3">
      <c r="A51" s="140"/>
      <c r="B51" s="27"/>
      <c r="C51" s="27" t="s">
        <v>16</v>
      </c>
      <c r="D51" s="28"/>
      <c r="E51" s="56"/>
      <c r="F51" s="47"/>
      <c r="G51" s="47"/>
      <c r="H51" s="47"/>
      <c r="I51" s="47"/>
      <c r="J51" s="47"/>
      <c r="K51" s="47"/>
      <c r="L51" s="47"/>
      <c r="M51" s="47"/>
      <c r="N51" s="47"/>
      <c r="O51" s="47"/>
    </row>
    <row r="52" spans="1:15" ht="33.75" customHeight="1" thickBot="1" x14ac:dyDescent="0.3">
      <c r="A52" s="135"/>
      <c r="B52" s="136" t="s">
        <v>60</v>
      </c>
      <c r="C52" s="137"/>
      <c r="D52" s="137"/>
      <c r="E52" s="138">
        <f>E53+E54+E55+E56+E57+E58+E59+E60+E61+E62</f>
        <v>7065484</v>
      </c>
      <c r="F52" s="47"/>
      <c r="G52" s="47"/>
      <c r="H52" s="47"/>
      <c r="I52" s="47"/>
      <c r="J52" s="47"/>
      <c r="K52" s="47"/>
      <c r="L52" s="47"/>
      <c r="M52" s="47"/>
      <c r="N52" s="47"/>
      <c r="O52" s="47"/>
    </row>
    <row r="53" spans="1:15" ht="21" customHeight="1" x14ac:dyDescent="0.25">
      <c r="A53" s="25"/>
      <c r="B53" s="29" t="s">
        <v>17</v>
      </c>
      <c r="C53" s="30"/>
      <c r="D53" s="30"/>
      <c r="E53" s="93">
        <f>4709923-69807+800000+91273</f>
        <v>5531389</v>
      </c>
      <c r="F53" s="48"/>
      <c r="G53" s="47"/>
      <c r="H53" s="47"/>
      <c r="I53" s="47"/>
      <c r="J53" s="47"/>
      <c r="K53" s="47"/>
      <c r="L53" s="47"/>
      <c r="M53" s="47"/>
      <c r="N53" s="47"/>
      <c r="O53" s="47"/>
    </row>
    <row r="54" spans="1:15" ht="21" x14ac:dyDescent="0.35">
      <c r="A54" s="31"/>
      <c r="B54" s="32" t="s">
        <v>18</v>
      </c>
      <c r="C54" s="33"/>
      <c r="D54" s="33"/>
      <c r="E54" s="90">
        <v>214803</v>
      </c>
      <c r="F54" s="47"/>
      <c r="G54" s="74"/>
      <c r="H54" s="47"/>
      <c r="I54" s="47"/>
      <c r="J54" s="47"/>
      <c r="K54" s="47"/>
      <c r="L54" s="47"/>
      <c r="M54" s="47"/>
      <c r="N54" s="47"/>
      <c r="O54" s="47"/>
    </row>
    <row r="55" spans="1:15" ht="21" x14ac:dyDescent="0.35">
      <c r="A55" s="31"/>
      <c r="B55" s="32" t="s">
        <v>19</v>
      </c>
      <c r="C55" s="33"/>
      <c r="D55" s="33"/>
      <c r="E55" s="90">
        <v>180307</v>
      </c>
      <c r="F55" s="48"/>
      <c r="G55" s="74"/>
      <c r="H55" s="47"/>
      <c r="I55" s="47"/>
      <c r="J55" s="47"/>
      <c r="K55" s="47"/>
      <c r="L55" s="47"/>
      <c r="M55" s="47"/>
      <c r="N55" s="47"/>
      <c r="O55" s="47"/>
    </row>
    <row r="56" spans="1:15" ht="21" x14ac:dyDescent="0.35">
      <c r="A56" s="31"/>
      <c r="B56" s="32" t="s">
        <v>20</v>
      </c>
      <c r="C56" s="33"/>
      <c r="D56" s="33"/>
      <c r="E56" s="90">
        <v>104333</v>
      </c>
      <c r="F56" s="47"/>
      <c r="G56" s="74"/>
      <c r="H56" s="47"/>
      <c r="I56" s="47"/>
      <c r="J56" s="47"/>
      <c r="K56" s="47"/>
      <c r="L56" s="47"/>
      <c r="M56" s="47"/>
      <c r="N56" s="47"/>
      <c r="O56" s="47"/>
    </row>
    <row r="57" spans="1:15" ht="21" x14ac:dyDescent="0.35">
      <c r="A57" s="31"/>
      <c r="B57" s="32" t="s">
        <v>21</v>
      </c>
      <c r="C57" s="33"/>
      <c r="D57" s="33"/>
      <c r="E57" s="90">
        <v>236389</v>
      </c>
      <c r="F57" s="48"/>
      <c r="G57" s="74"/>
      <c r="H57" s="47"/>
      <c r="I57" s="47"/>
      <c r="J57" s="47"/>
      <c r="K57" s="47"/>
      <c r="L57" s="47"/>
      <c r="M57" s="47"/>
      <c r="N57" s="47"/>
      <c r="O57" s="47"/>
    </row>
    <row r="58" spans="1:15" ht="21" x14ac:dyDescent="0.35">
      <c r="A58" s="31"/>
      <c r="B58" s="32" t="s">
        <v>22</v>
      </c>
      <c r="C58" s="33"/>
      <c r="D58" s="33"/>
      <c r="E58" s="90">
        <v>241680</v>
      </c>
      <c r="F58" s="47"/>
      <c r="G58" s="122"/>
      <c r="H58" s="47"/>
      <c r="I58" s="47"/>
      <c r="J58" s="47"/>
      <c r="K58" s="47"/>
      <c r="L58" s="47"/>
      <c r="M58" s="47"/>
      <c r="N58" s="47"/>
      <c r="O58" s="47"/>
    </row>
    <row r="59" spans="1:15" ht="21" x14ac:dyDescent="0.35">
      <c r="A59" s="31"/>
      <c r="B59" s="32" t="s">
        <v>23</v>
      </c>
      <c r="C59" s="33"/>
      <c r="D59" s="33"/>
      <c r="E59" s="90">
        <v>96714</v>
      </c>
      <c r="F59" s="48"/>
      <c r="G59" s="74"/>
      <c r="H59" s="47"/>
      <c r="I59" s="47"/>
      <c r="J59" s="47"/>
      <c r="K59" s="47"/>
      <c r="L59" s="47"/>
      <c r="M59" s="47"/>
      <c r="N59" s="47"/>
      <c r="O59" s="47"/>
    </row>
    <row r="60" spans="1:15" ht="21" x14ac:dyDescent="0.35">
      <c r="A60" s="31"/>
      <c r="B60" s="32" t="s">
        <v>24</v>
      </c>
      <c r="C60" s="33"/>
      <c r="D60" s="33"/>
      <c r="E60" s="90">
        <v>174594</v>
      </c>
      <c r="F60" s="47"/>
      <c r="G60" s="74"/>
      <c r="H60" s="47"/>
      <c r="I60" s="47"/>
      <c r="J60" s="47"/>
      <c r="K60" s="47"/>
      <c r="L60" s="47"/>
      <c r="M60" s="47"/>
      <c r="N60" s="47"/>
      <c r="O60" s="47"/>
    </row>
    <row r="61" spans="1:15" ht="21" x14ac:dyDescent="0.35">
      <c r="A61" s="31"/>
      <c r="B61" s="32" t="s">
        <v>25</v>
      </c>
      <c r="C61" s="33"/>
      <c r="D61" s="33"/>
      <c r="E61" s="90">
        <v>125072</v>
      </c>
      <c r="F61" s="48"/>
      <c r="G61" s="74"/>
      <c r="H61" s="47"/>
      <c r="I61" s="47"/>
      <c r="J61" s="47"/>
      <c r="K61" s="47"/>
      <c r="L61" s="47"/>
      <c r="M61" s="47"/>
      <c r="N61" s="47"/>
      <c r="O61" s="47"/>
    </row>
    <row r="62" spans="1:15" ht="21.75" thickBot="1" x14ac:dyDescent="0.4">
      <c r="A62" s="34"/>
      <c r="B62" s="35" t="s">
        <v>26</v>
      </c>
      <c r="C62" s="36"/>
      <c r="D62" s="36"/>
      <c r="E62" s="149">
        <v>160203</v>
      </c>
      <c r="F62" s="47"/>
      <c r="G62" s="74"/>
      <c r="H62" s="47"/>
      <c r="I62" s="47"/>
      <c r="J62" s="47"/>
      <c r="K62" s="47"/>
      <c r="L62" s="47"/>
      <c r="M62" s="47"/>
      <c r="N62" s="47"/>
      <c r="O62" s="47"/>
    </row>
    <row r="63" spans="1:15" ht="21.75" thickBot="1" x14ac:dyDescent="0.4">
      <c r="A63" s="134"/>
      <c r="B63" s="174" t="s">
        <v>61</v>
      </c>
      <c r="C63" s="175"/>
      <c r="D63" s="176"/>
      <c r="E63" s="138">
        <v>69807</v>
      </c>
      <c r="F63" s="47"/>
      <c r="G63" s="74"/>
      <c r="H63" s="47"/>
      <c r="I63" s="47"/>
      <c r="J63" s="47"/>
      <c r="K63" s="47"/>
      <c r="L63" s="47"/>
      <c r="M63" s="47"/>
      <c r="N63" s="47"/>
      <c r="O63" s="47"/>
    </row>
    <row r="64" spans="1:15" ht="63.75" thickBot="1" x14ac:dyDescent="0.4">
      <c r="A64" s="25"/>
      <c r="B64" s="141" t="s">
        <v>59</v>
      </c>
      <c r="C64" s="30"/>
      <c r="D64" s="30"/>
      <c r="E64" s="150">
        <v>69807</v>
      </c>
      <c r="F64" s="47"/>
      <c r="G64" s="74"/>
      <c r="H64" s="47"/>
      <c r="I64" s="47"/>
      <c r="J64" s="47"/>
      <c r="K64" s="47"/>
      <c r="L64" s="47"/>
      <c r="M64" s="47"/>
      <c r="N64" s="47"/>
      <c r="O64" s="47"/>
    </row>
    <row r="65" spans="1:10" ht="16.5" hidden="1" customHeight="1" thickBot="1" x14ac:dyDescent="0.4">
      <c r="A65" s="66"/>
      <c r="B65" s="67" t="s">
        <v>27</v>
      </c>
      <c r="C65" s="65"/>
      <c r="D65" s="68"/>
      <c r="E65" s="60"/>
      <c r="G65" s="74">
        <v>100127</v>
      </c>
    </row>
    <row r="66" spans="1:10" s="40" customFormat="1" ht="15.75" hidden="1" x14ac:dyDescent="0.25">
      <c r="A66" s="37"/>
      <c r="B66" s="38" t="s">
        <v>28</v>
      </c>
      <c r="C66" s="38"/>
      <c r="D66" s="22"/>
      <c r="E66" s="57"/>
      <c r="F66"/>
      <c r="G66" s="81"/>
    </row>
    <row r="67" spans="1:10" s="40" customFormat="1" ht="15.75" hidden="1" x14ac:dyDescent="0.25">
      <c r="A67" s="41"/>
      <c r="B67" s="32" t="s">
        <v>18</v>
      </c>
      <c r="C67" s="27"/>
      <c r="D67" s="42"/>
      <c r="E67" s="58"/>
      <c r="F67" s="39"/>
      <c r="G67" s="81"/>
    </row>
    <row r="68" spans="1:10" ht="15.75" hidden="1" x14ac:dyDescent="0.25">
      <c r="A68" s="41"/>
      <c r="B68" s="32" t="s">
        <v>19</v>
      </c>
      <c r="C68" s="27"/>
      <c r="D68" s="42"/>
      <c r="E68" s="58"/>
      <c r="F68" s="40"/>
      <c r="G68" s="82"/>
      <c r="J68" s="40"/>
    </row>
    <row r="69" spans="1:10" ht="15.75" hidden="1" x14ac:dyDescent="0.25">
      <c r="A69" s="41"/>
      <c r="B69" s="32" t="s">
        <v>20</v>
      </c>
      <c r="C69" s="27"/>
      <c r="D69" s="42"/>
      <c r="E69" s="58"/>
      <c r="G69" s="82"/>
      <c r="J69" s="40"/>
    </row>
    <row r="70" spans="1:10" ht="15.75" hidden="1" x14ac:dyDescent="0.25">
      <c r="A70" s="41"/>
      <c r="B70" s="32" t="s">
        <v>21</v>
      </c>
      <c r="C70" s="27"/>
      <c r="D70" s="42"/>
      <c r="E70" s="58"/>
      <c r="G70" s="82"/>
      <c r="J70" s="40"/>
    </row>
    <row r="71" spans="1:10" ht="15.75" hidden="1" x14ac:dyDescent="0.25">
      <c r="A71" s="41"/>
      <c r="B71" s="32" t="s">
        <v>22</v>
      </c>
      <c r="C71" s="27"/>
      <c r="D71" s="42"/>
      <c r="E71" s="58"/>
      <c r="G71" s="82"/>
      <c r="J71" s="40"/>
    </row>
    <row r="72" spans="1:10" ht="15.75" hidden="1" x14ac:dyDescent="0.25">
      <c r="A72" s="41"/>
      <c r="B72" s="32" t="s">
        <v>23</v>
      </c>
      <c r="C72" s="27"/>
      <c r="D72" s="42"/>
      <c r="E72" s="83"/>
      <c r="G72" s="82"/>
      <c r="H72" s="21"/>
      <c r="J72" s="40"/>
    </row>
    <row r="73" spans="1:10" ht="15.75" hidden="1" x14ac:dyDescent="0.25">
      <c r="A73" s="41"/>
      <c r="B73" s="32" t="s">
        <v>24</v>
      </c>
      <c r="C73" s="27"/>
      <c r="D73" s="42"/>
      <c r="E73" s="58"/>
      <c r="G73" s="82"/>
      <c r="J73" s="40"/>
    </row>
    <row r="74" spans="1:10" ht="15.75" hidden="1" x14ac:dyDescent="0.25">
      <c r="A74" s="41"/>
      <c r="B74" s="32" t="s">
        <v>25</v>
      </c>
      <c r="C74" s="27"/>
      <c r="D74" s="42"/>
      <c r="E74" s="58"/>
      <c r="G74" s="82"/>
      <c r="J74" s="40"/>
    </row>
    <row r="75" spans="1:10" ht="15.75" hidden="1" x14ac:dyDescent="0.25">
      <c r="A75" s="142"/>
      <c r="B75" s="35" t="s">
        <v>26</v>
      </c>
      <c r="C75" s="143"/>
      <c r="D75" s="144"/>
      <c r="E75" s="145"/>
      <c r="G75" s="82"/>
      <c r="J75" s="40"/>
    </row>
    <row r="76" spans="1:10" ht="16.5" thickBot="1" x14ac:dyDescent="0.3">
      <c r="A76" s="146"/>
      <c r="B76" s="147" t="s">
        <v>29</v>
      </c>
      <c r="C76" s="168"/>
      <c r="D76" s="169"/>
      <c r="E76" s="148">
        <f>E27+E35+E49+E52+E65+E46+E31+E63</f>
        <v>13746888</v>
      </c>
      <c r="F76" s="24"/>
      <c r="G76" s="82"/>
    </row>
    <row r="77" spans="1:10" x14ac:dyDescent="0.25">
      <c r="B77" s="43"/>
      <c r="D77" s="44"/>
      <c r="E77" s="24"/>
      <c r="F77" s="24"/>
      <c r="G77" s="24"/>
    </row>
    <row r="78" spans="1:10" x14ac:dyDescent="0.25">
      <c r="B78" s="45"/>
      <c r="D78" s="44"/>
      <c r="E78" s="21"/>
      <c r="F78" s="24"/>
      <c r="G78" s="24"/>
    </row>
    <row r="79" spans="1:10" x14ac:dyDescent="0.25">
      <c r="B79" s="45"/>
      <c r="D79" s="46"/>
    </row>
    <row r="80" spans="1:10" x14ac:dyDescent="0.25">
      <c r="D80" s="44"/>
    </row>
    <row r="81" spans="2:5" x14ac:dyDescent="0.25">
      <c r="D81" s="44"/>
    </row>
    <row r="82" spans="2:5" x14ac:dyDescent="0.25">
      <c r="D82" s="44"/>
    </row>
    <row r="83" spans="2:5" x14ac:dyDescent="0.25">
      <c r="D83" s="44"/>
    </row>
    <row r="84" spans="2:5" x14ac:dyDescent="0.25">
      <c r="D84" s="44"/>
    </row>
    <row r="85" spans="2:5" ht="15.75" x14ac:dyDescent="0.25">
      <c r="B85" s="164"/>
      <c r="C85" s="164"/>
      <c r="D85" s="164"/>
      <c r="E85" s="164"/>
    </row>
    <row r="87" spans="2:5" ht="15.75" x14ac:dyDescent="0.25">
      <c r="B87" s="77"/>
      <c r="C87" s="165"/>
      <c r="D87" s="166"/>
    </row>
    <row r="88" spans="2:5" ht="15.75" x14ac:dyDescent="0.25">
      <c r="B88" s="77"/>
      <c r="C88" s="166"/>
      <c r="D88" s="166"/>
    </row>
    <row r="89" spans="2:5" ht="21" x14ac:dyDescent="0.35">
      <c r="B89" s="74"/>
      <c r="C89" s="74"/>
      <c r="D89" s="74"/>
    </row>
    <row r="90" spans="2:5" ht="21" x14ac:dyDescent="0.35">
      <c r="B90" s="74"/>
      <c r="C90" s="74"/>
      <c r="D90" s="75"/>
    </row>
    <row r="91" spans="2:5" ht="21" x14ac:dyDescent="0.35">
      <c r="B91" s="74"/>
      <c r="C91" s="74"/>
      <c r="D91" s="75"/>
    </row>
  </sheetData>
  <mergeCells count="15">
    <mergeCell ref="C87:D88"/>
    <mergeCell ref="C14:E15"/>
    <mergeCell ref="B49:D49"/>
    <mergeCell ref="C76:D76"/>
    <mergeCell ref="B16:E16"/>
    <mergeCell ref="B17:E17"/>
    <mergeCell ref="B23:C23"/>
    <mergeCell ref="B63:D63"/>
    <mergeCell ref="A20:E20"/>
    <mergeCell ref="A21:D21"/>
    <mergeCell ref="A25:D25"/>
    <mergeCell ref="A19:D19"/>
    <mergeCell ref="C13:E13"/>
    <mergeCell ref="B46:D46"/>
    <mergeCell ref="B85:E85"/>
  </mergeCells>
  <pageMargins left="0.70866141732283472" right="0.70866141732283472" top="0.74803149606299213" bottom="0.74803149606299213" header="0.31496062992125984" footer="0.31496062992125984"/>
  <pageSetup paperSize="9" orientation="landscape" r:id="rId1"/>
  <colBreaks count="1" manualBreakCount="1">
    <brk id="5" max="8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2026-05-05T07:59:42Z</dcterms:modified>
</cp:coreProperties>
</file>